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95" windowWidth="14940" windowHeight="8925"/>
  </bookViews>
  <sheets>
    <sheet name="Бюджет (3)" sheetId="3" r:id="rId1"/>
  </sheets>
  <definedNames>
    <definedName name="LAST_CELL" localSheetId="0">'Бюджет (3)'!#REF!</definedName>
    <definedName name="_xlnm.Print_Titles" localSheetId="0">'Бюджет (3)'!$9:$11</definedName>
  </definedNames>
  <calcPr calcId="125725"/>
</workbook>
</file>

<file path=xl/calcChain.xml><?xml version="1.0" encoding="utf-8"?>
<calcChain xmlns="http://schemas.openxmlformats.org/spreadsheetml/2006/main">
  <c r="F121" i="3"/>
  <c r="F122"/>
  <c r="F123"/>
  <c r="F124"/>
  <c r="F125"/>
  <c r="F116"/>
  <c r="F117"/>
  <c r="F118"/>
  <c r="F106"/>
  <c r="F107"/>
  <c r="F108"/>
  <c r="F109"/>
  <c r="F110"/>
  <c r="D68"/>
  <c r="E68"/>
  <c r="C68"/>
  <c r="F99"/>
  <c r="F73"/>
  <c r="F74"/>
  <c r="F75"/>
  <c r="F76"/>
  <c r="F77"/>
  <c r="F78"/>
  <c r="F79"/>
  <c r="F80"/>
  <c r="F81"/>
  <c r="F82"/>
  <c r="F83"/>
  <c r="F84"/>
  <c r="F85"/>
  <c r="F59"/>
  <c r="F60"/>
  <c r="F61"/>
  <c r="F62"/>
  <c r="F63"/>
  <c r="F64"/>
  <c r="F65"/>
  <c r="F66"/>
  <c r="F67"/>
  <c r="D31"/>
  <c r="E31"/>
  <c r="C31"/>
  <c r="D100"/>
  <c r="E100"/>
  <c r="C100"/>
  <c r="E44" l="1"/>
  <c r="D119" l="1"/>
  <c r="E119"/>
  <c r="C119"/>
  <c r="F119"/>
  <c r="F120"/>
  <c r="F112"/>
  <c r="F113"/>
  <c r="F114"/>
  <c r="F115"/>
  <c r="D111"/>
  <c r="E111"/>
  <c r="F111" s="1"/>
  <c r="C111"/>
  <c r="F102"/>
  <c r="F103"/>
  <c r="F104"/>
  <c r="F105"/>
  <c r="F101"/>
  <c r="F100" l="1"/>
  <c r="F69"/>
  <c r="F70"/>
  <c r="F71"/>
  <c r="F72"/>
  <c r="F86"/>
  <c r="F87"/>
  <c r="F88"/>
  <c r="F90"/>
  <c r="F91"/>
  <c r="F92"/>
  <c r="F93"/>
  <c r="F94"/>
  <c r="F95"/>
  <c r="F96"/>
  <c r="F97"/>
  <c r="F98"/>
  <c r="F89"/>
  <c r="F46"/>
  <c r="F47"/>
  <c r="F48"/>
  <c r="F49"/>
  <c r="F50"/>
  <c r="F51"/>
  <c r="F52"/>
  <c r="F53"/>
  <c r="F54"/>
  <c r="F55"/>
  <c r="F56"/>
  <c r="F57"/>
  <c r="F58"/>
  <c r="D44"/>
  <c r="C44"/>
  <c r="F33"/>
  <c r="F34"/>
  <c r="F35"/>
  <c r="F36"/>
  <c r="F37"/>
  <c r="F38"/>
  <c r="F39"/>
  <c r="F40"/>
  <c r="F41"/>
  <c r="F45" l="1"/>
  <c r="F68" l="1"/>
  <c r="F26"/>
  <c r="C13"/>
  <c r="C126" s="1"/>
  <c r="F22"/>
  <c r="F24"/>
  <c r="F25"/>
  <c r="F27"/>
  <c r="F28"/>
  <c r="F29"/>
  <c r="F30"/>
  <c r="F23"/>
  <c r="F15"/>
  <c r="F16"/>
  <c r="F17"/>
  <c r="F18"/>
  <c r="F19"/>
  <c r="F20"/>
  <c r="F21"/>
  <c r="F32" l="1"/>
  <c r="F44" l="1"/>
  <c r="F14"/>
  <c r="D13"/>
  <c r="D126" s="1"/>
  <c r="E13"/>
  <c r="F13" l="1"/>
  <c r="E126"/>
  <c r="F126" s="1"/>
  <c r="F31"/>
</calcChain>
</file>

<file path=xl/sharedStrings.xml><?xml version="1.0" encoding="utf-8"?>
<sst xmlns="http://schemas.openxmlformats.org/spreadsheetml/2006/main" count="245" uniqueCount="229">
  <si>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</si>
  <si>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</si>
  <si>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</si>
  <si>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</si>
  <si>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</si>
  <si>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</si>
  <si>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</si>
  <si>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</si>
  <si>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</si>
  <si>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</si>
  <si>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</si>
  <si>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администрация Березовского сельсовета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</si>
  <si>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</si>
  <si>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</si>
  <si>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</si>
  <si>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</si>
  <si>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</si>
  <si>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</si>
  <si>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</si>
  <si>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</si>
  <si>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</si>
  <si>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</si>
  <si>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</si>
  <si>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</si>
  <si>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</si>
  <si>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администрация Ивановского сельсовета</t>
  </si>
  <si>
    <t>25</t>
  </si>
  <si>
    <t>26</t>
  </si>
  <si>
    <t>27</t>
  </si>
  <si>
    <t>28</t>
  </si>
  <si>
    <t>29</t>
  </si>
  <si>
    <t>30</t>
  </si>
  <si>
    <t>34</t>
  </si>
  <si>
    <t>35</t>
  </si>
  <si>
    <t>36</t>
  </si>
  <si>
    <t>37</t>
  </si>
  <si>
    <t>38</t>
  </si>
  <si>
    <t>администрация Новоалтатского сельсовета</t>
  </si>
  <si>
    <t>39</t>
  </si>
  <si>
    <t>40</t>
  </si>
  <si>
    <t>администрация Парнинского сельсовета</t>
  </si>
  <si>
    <t>администрация Родниковского сельсовета</t>
  </si>
  <si>
    <t>администрация Шушенского сельсовета</t>
  </si>
  <si>
    <t>Итого</t>
  </si>
  <si>
    <t xml:space="preserve">к Решению Шарыповского </t>
  </si>
  <si>
    <t>районного Совета депутатов</t>
  </si>
  <si>
    <t>рублей</t>
  </si>
  <si>
    <t>№ строки</t>
  </si>
  <si>
    <t>Наименование поселения/межбюджетного трансферта</t>
  </si>
  <si>
    <t>Утверждено Решением о бюджете</t>
  </si>
  <si>
    <t>Бюджетные ассигнования с учетом изменений</t>
  </si>
  <si>
    <t>Исполнено</t>
  </si>
  <si>
    <t>Процент исполнения</t>
  </si>
  <si>
    <t xml:space="preserve">Предоставление межбюджетных трансфертов бюджетам поселений на решение неотложных вопросов в сфере жилищно-коммунального хозяйстве </t>
  </si>
  <si>
    <t>администрация Холмогорского  сельсовета</t>
  </si>
  <si>
    <t>Благоустройство территории администрации Шушенского сельсовета</t>
  </si>
  <si>
    <t>31</t>
  </si>
  <si>
    <t>32</t>
  </si>
  <si>
    <t>33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</si>
  <si>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</si>
  <si>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</si>
  <si>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</si>
  <si>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</si>
  <si>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</si>
  <si>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</si>
  <si>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</si>
  <si>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</si>
  <si>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</si>
  <si>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</si>
  <si>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</si>
  <si>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</si>
  <si>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</si>
  <si>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</si>
  <si>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</si>
  <si>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</si>
  <si>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</si>
  <si>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</si>
  <si>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</si>
  <si>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</si>
  <si>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</si>
  <si>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</si>
  <si>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</si>
  <si>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</si>
  <si>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</si>
  <si>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</si>
  <si>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</si>
  <si>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</si>
  <si>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</si>
  <si>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</si>
  <si>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</si>
  <si>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</si>
  <si>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</si>
  <si>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</si>
  <si>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</si>
  <si>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</si>
  <si>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</si>
  <si>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</si>
  <si>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</si>
  <si>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</si>
  <si>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</si>
  <si>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</si>
  <si>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</si>
  <si>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</si>
  <si>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</si>
  <si>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</si>
  <si>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</si>
  <si>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</si>
  <si>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</si>
  <si>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</si>
  <si>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</si>
  <si>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</si>
  <si>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</si>
  <si>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</si>
  <si>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</si>
  <si>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</si>
  <si>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</si>
  <si>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</si>
  <si>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</si>
  <si>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</si>
  <si>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</si>
  <si>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</si>
  <si>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</si>
  <si>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</si>
  <si>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</si>
  <si>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</si>
  <si>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</si>
  <si>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</si>
  <si>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</si>
  <si>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</si>
  <si>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</si>
  <si>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</si>
  <si>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</si>
  <si>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</si>
  <si>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Межбюджетные трансферты на осуществление социально значимых расходов капитального характера, предоставленные бюджетам поселений в 2019 году</t>
  </si>
  <si>
    <t>Замена глубинного насоса на водонапорной башне в д.Александровка, ул.Свободная,35А</t>
  </si>
  <si>
    <t>Замена глубинного насоса на водонапорной башне в д.Горбы по  ул.Центральная,36А</t>
  </si>
  <si>
    <t>Электромонтажные работы в котельной по ул. Советская 61/1 в с.Березовское</t>
  </si>
  <si>
    <t>Ремонт сетей теплоснабжения по ул.Советская в с.Березовское</t>
  </si>
  <si>
    <t>Текущий ремонт сетей теплоснабжения от ТК-35 до жилого дома №1 по ул. Рабочая в с.Березовское</t>
  </si>
  <si>
    <t>Текущий ремонт сетей водоснабжения по ул. Тракторная, ул. Рабочая в с.Березовское</t>
  </si>
  <si>
    <t>Текущий ремонт системы отопления в здании администрации Березовского сельсовета</t>
  </si>
  <si>
    <t xml:space="preserve">Замена регистров отопления в котельной по ул.Советская, 61/1 в с.Березовское </t>
  </si>
  <si>
    <t xml:space="preserve">Замена запорной арматуры в тепловой камере ТК-13 по ул.Трактовая в с.Березовское </t>
  </si>
  <si>
    <t>Текущий ремонт сетей водоснабжения в с.Березовское к жилым домам по ул.Больничная №65,№76,по ул.Рабочая №3</t>
  </si>
  <si>
    <t>Текущий ремонт сетей водоснабжения в д.Гудково к жилому дому по ул.Центральная №52</t>
  </si>
  <si>
    <t xml:space="preserve">Текущий ремонт котла в котельной по ул.Советская, 61/1 в с.Березовское </t>
  </si>
  <si>
    <t xml:space="preserve">Формирование земельных участков, изготовление технической документации объектов недвижимости и постановку их на кадастровый учет </t>
  </si>
  <si>
    <t xml:space="preserve">Приобретение котла в котельную по ул. Советская 61/1 с. Березовское </t>
  </si>
  <si>
    <t xml:space="preserve">Замена переливных труб на водонапорных башнях в д. Горбы, д. Гудково,  с.Березовское </t>
  </si>
  <si>
    <t>Текущий ремонт ворот в котельной с.Березовское, ул. Советская, 61/1</t>
  </si>
  <si>
    <t xml:space="preserve">Замена каната на золоудалении и насоса в котельной п.Инголь,квартал Путейский,41 </t>
  </si>
  <si>
    <t xml:space="preserve">Приобретение легкового автотранспортного средства </t>
  </si>
  <si>
    <t>Разработка проектно-сметной документации и получение положительного заключения Красноярской краевой государственной экспертизы на капитальный ремонт котельной с заменой котла квартал Путейский</t>
  </si>
  <si>
    <t>Приобретение и доставка контейнеров для ТКО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</si>
  <si>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электросетей</t>
  </si>
  <si>
    <t xml:space="preserve">Текущий ремонт жилого помещения в с.Ивановка ул. Просвещения д. 14 кв 2 </t>
  </si>
  <si>
    <t>Замена троса на углеподаче и задвижек в котельной в п. Инголь, квартал Путейский,41</t>
  </si>
  <si>
    <t>Замена задвижек в тепловой камере п.Инголь, квартал Путейский</t>
  </si>
  <si>
    <t xml:space="preserve">Замена задвижек в тепловой камере с. Ивановка, ул. Просвещение </t>
  </si>
  <si>
    <t>Приобретение триммеров</t>
  </si>
  <si>
    <t>Замена глубинного насоса на водонапорной башне по ул. Верхняя в д. Скрипачи</t>
  </si>
  <si>
    <t>Ремонт сетей водоснабжения по ул.Западная,ул. Кольцевая, ул. Советская в с. Новоалтатка</t>
  </si>
  <si>
    <t>Ремонт сетей теплоснабжения по ул. Школьная, ул.Тупиковая, ул.Советская  в с. Новоалтатка</t>
  </si>
  <si>
    <t>Ремонт водонапорной башни по ул. Верхняя в д.Скрипачи</t>
  </si>
  <si>
    <t>Установка запорной арматуры на водонапорной башне по ул.Центральная в д.Белоозерка</t>
  </si>
  <si>
    <t>Текущий ремонт сетей водоснабжения по ул.Центральная</t>
  </si>
  <si>
    <t>Текущий ремонт сетей теплоснабжения и водоснабжения в с.Новоалтатка по ул.Тупиковая №4,по ул. Советская№14 и замена запорной арматуры в тепловой камере по ул.Западная</t>
  </si>
  <si>
    <t>Текущий ремонт сетей теплоснабжения и водоснабжения в с.Новоалтатка к жилым домам по ул. Советская№18,№8</t>
  </si>
  <si>
    <t>Текущий ремонт сетей водоснабжения в с.Новоалтатка к жилым домам по ул. Советская№16 , №22, №23, по ул.Кольцевая №11, по ул.Восточная №4</t>
  </si>
  <si>
    <t>Текущий ремонт сетей водоснабжения от водонапорной башни по ул.Западная к школе в с.Новоалтатка</t>
  </si>
  <si>
    <t>Текущий ремонт сетей водоснабжения в с.Новоалтатка к жилым домам по ул.Кольцевая №8-1, №8-2, ул.Советская №17, ул.Западная №12</t>
  </si>
  <si>
    <t xml:space="preserve">Текущий ремонт сетей теплоснабжения и водоснабжения в с.Новоалтатка к жилым домам по ул.Восточная №20, №13, ул.Школная №5, ул.Советская №6 </t>
  </si>
  <si>
    <t xml:space="preserve">Текущий ремонт сетей водоснабжения в с.Новоалтатка к жилым домам по ул.Восточная №5, ул.Советская №13 </t>
  </si>
  <si>
    <t>Текущий ремонт сетей теплоснабжения и водоснабжения в с.Новоалтатка по ул.Восточная №15, ул.Советская №10,№8, ул.Западная №29, №37</t>
  </si>
  <si>
    <t xml:space="preserve">Текущий ремонт сетей теплоснабжения от ТК-6 до ТК-11 по ул.Школьная в с.Новоалтатка </t>
  </si>
  <si>
    <t>Переврезка трубопровода подпитки холодного водоснабжения в котельной по ул. Школьная №29 в с.Новоалтатка</t>
  </si>
  <si>
    <t xml:space="preserve">Текущий ремонт сетей теплоснабжения к жилым домам по ул. Западная №15, №29, по ул. Советская №9, №2, по ул. Школьная №11 и водоснабжения по ул. Восточная №12 ,№2, по ул. Западная №10 в с. Новоалтатка </t>
  </si>
  <si>
    <t xml:space="preserve">Замена глубинного насоса на водонапорной башне в п. Крутоярский, ул. Советская, сооружение №1 </t>
  </si>
  <si>
    <t>Текущий ремонт емкости водонапорной башни в д. Скрипачи, ул. Школьная, сооружение №1</t>
  </si>
  <si>
    <t xml:space="preserve">Замена сетей холодного водоснабжения от ТК-6 до ТК-11 по ул. Школьная в с. Новоалтатка </t>
  </si>
  <si>
    <t>Текущий ремонт памятника в д. Скрипачи, ул. Центральная, сооружение №1</t>
  </si>
  <si>
    <t>текущий ремонт сетей теплоснабжения и водоснабжения к жилому дому №10 по ул. Восточная</t>
  </si>
  <si>
    <t>Замена глубинного насоса на водонапорной башне в с. Малое Озеро, ул Школьная, 33Б</t>
  </si>
  <si>
    <t>Замена глубинного насоса на водонапорной башне в с. Парная, ул.Октябрьская,67Б</t>
  </si>
  <si>
    <t xml:space="preserve">Замена глубинного насоса на водонапорной башне в с. Парная, ул.Зеленая,14 </t>
  </si>
  <si>
    <t>Ремонт сетей теплоснабжения  по ул.Лесная в с.Парная</t>
  </si>
  <si>
    <t xml:space="preserve">Софинансирование организации туристcко-рекреационной зоны на территории Шарыповского района в с.Парная </t>
  </si>
  <si>
    <t>Предоставление социальных выплат молодым семьям на строительство (приобретение) жилья</t>
  </si>
  <si>
    <t xml:space="preserve">Текущий ремонт кровли здания администрации Парнинского сельсовета расположенного по адресу: с.Парная, ул. Октябрьская, д.7 </t>
  </si>
  <si>
    <t>Текущий ремонт покрытий автомобильных дорог по ул. Советская, ул. Гагарина, ул. Набережная в с. Парная</t>
  </si>
  <si>
    <t>Текущий ремонт квартир №5,6 и лестничной клетки во втором подъезде жилого дома №27 по ул. Совхозная, в с. Парная</t>
  </si>
  <si>
    <t>Замена емкости на водонапорной башне в с.Парная, пер.Школьный, 3д/3</t>
  </si>
  <si>
    <t>Текущий ремонт сетей теплоснабжения в с.Парная рт.ТК-1 до жилого дома по пер.Школьному№12</t>
  </si>
  <si>
    <t xml:space="preserve">Замена глубинного насоса на водозаборной скважине в с.Парная , ул. Совхозная 2Б </t>
  </si>
  <si>
    <t xml:space="preserve">Замена глубинного насоса на водозаборной скважине в с.Ораки,ул.Белорусская, 25А </t>
  </si>
  <si>
    <t xml:space="preserve">Текущий ремонт котла в котельной с.Большое Озеро, ул.Школьная, 2Б </t>
  </si>
  <si>
    <t xml:space="preserve">Разработка проектно-сметной документации на создание туристско-рекреационной зоны "Паруса мечты" по адресу: Шарыповский район, р.Парнушка в центральной части с.Парная </t>
  </si>
  <si>
    <t xml:space="preserve">Текущий ремонт сетей теплоснабжения в с.Парная от жилого дома по пер.Школьный, 3В до ТК-1 </t>
  </si>
  <si>
    <t>Текущий ремонт ограждения администрации Парнинского сельсовета</t>
  </si>
  <si>
    <t xml:space="preserve">Замена глубинного насоса на водонапорной башне ул.Центральная ,27 а в с.Косые Ложки </t>
  </si>
  <si>
    <t xml:space="preserve">Замена глубинного насоса на водонапорной башне ул.40 лет Победы в с.Парная </t>
  </si>
  <si>
    <t>Замена глубинного насоса на водонапорной башне по ул. Белорусская,25а в с.Ораки</t>
  </si>
  <si>
    <t xml:space="preserve">Устройство ограждения территории парковки прилегающейк филиалу Парнинская ЦКС МБУК «Парнинская ЦКС» Шарыповского района </t>
  </si>
  <si>
    <t xml:space="preserve">Текущий ремонт сетей водоснабжения по ул. Молодежная в с.Ораки </t>
  </si>
  <si>
    <t xml:space="preserve">Установка колодца на сетях  водоснабжения по ул.Зеленая в с.Парная </t>
  </si>
  <si>
    <t>Текущий ремонт котла №1 в котельной в с.Парная, пер.Школьный, здание 3д/2</t>
  </si>
  <si>
    <t>Разработка проектно-сметной документации на создание второго этапа туристско-рекреационной зоны "Паруса мечты" по адресу: Шарыповский район, р. Парнушка в центральной части с.Парная</t>
  </si>
  <si>
    <t xml:space="preserve">Разработка проекта МАФа "Парусник" в с.Парная </t>
  </si>
  <si>
    <t>Геодезическая съемка территории набережной в с.Парная</t>
  </si>
  <si>
    <t>Ограждение туристско-рекреационной зоны "Паруса мечты" по адресу:Шарыповский район, р. Парнушка в центральной части с.Парная</t>
  </si>
  <si>
    <t xml:space="preserve">Приобретение газонокосилки,насоса и шлангов </t>
  </si>
  <si>
    <t>Замена глубинного насоса на водонапорной башне в с.Родники, ул.Гоголя</t>
  </si>
  <si>
    <t>Демонтаж водонапорной башни по ул.Октябрьская в с.Родники</t>
  </si>
  <si>
    <t xml:space="preserve">Текущий ремонт сетей водоснабжения по ул.Новоселов-Дальневосточная в с.Родники </t>
  </si>
  <si>
    <t>Текущий ремонт сетей водоснабжения в с.Родники и д.Скворцово</t>
  </si>
  <si>
    <t xml:space="preserve">Установка колодцев и текущий ремонт сетей водоснабжения по ул.Советская , ул. Целинная-Никольская в с.Родники </t>
  </si>
  <si>
    <t xml:space="preserve">Текущий ремонт водонапорной башни в с.Родники по ул. Октябрьская, 16А </t>
  </si>
  <si>
    <t xml:space="preserve">Текущий ремонт водоснабжения по ул.Октябрьская ул.Советская в с.Родники </t>
  </si>
  <si>
    <t>Содержание мест захоронений Холмогорского сельсовета</t>
  </si>
  <si>
    <t>Текущий ремонт уличного освещения в с.Береш, с.Холмогорское</t>
  </si>
  <si>
    <t>Устройство ограждения территории прилегающей к филиалу Линевский СК МБУК "Холмогорская ЦКС"</t>
  </si>
  <si>
    <t>Предоставление иных межбюджетных трансфертов бюджетам поселений на замену насоса на КНС-2 в с.Холмогорское, ул.Декабристов, 28А в рамках непрограммных расходов администрации Шарыповского района</t>
  </si>
  <si>
    <t>Предоставление иных межбюджетных трансфертов бюджетам поселений на текущий ремонт сетей водоснабжения от ТК-16 до ТК у жилого дома №3 по ул.Строителей в с.Холмогорское в рамках непрограммных расходов администрации Шарыповского района</t>
  </si>
  <si>
    <t>Отогрев водонапорной башни по ул.Лесная в с.Шушь</t>
  </si>
  <si>
    <t>Замена оконных блоков в здании администрации Шушенского сельсовета</t>
  </si>
  <si>
    <t xml:space="preserve">Приобретение отвала коммунального снегоуборочного ОКС-250 на трактор </t>
  </si>
  <si>
    <t>Обустройство и восстановление воинских захоронений</t>
  </si>
  <si>
    <t>Приложение 9</t>
  </si>
  <si>
    <t>от 25.06.2020 г. № 49/384р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</si>
</sst>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?"/>
  </numFmts>
  <fonts count="6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/>
    </xf>
    <xf numFmtId="0" fontId="1" fillId="0" borderId="0" xfId="0" applyFont="1" applyAlignment="1">
      <alignment wrapText="1"/>
    </xf>
    <xf numFmtId="10" fontId="2" fillId="0" borderId="1" xfId="0" applyNumberFormat="1" applyFont="1" applyBorder="1" applyAlignment="1" applyProtection="1">
      <alignment horizontal="right" vertical="center" wrapText="1"/>
    </xf>
    <xf numFmtId="10" fontId="1" fillId="0" borderId="1" xfId="0" applyNumberFormat="1" applyFont="1" applyBorder="1" applyAlignment="1" applyProtection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/>
    <xf numFmtId="4" fontId="2" fillId="0" borderId="1" xfId="0" applyNumberFormat="1" applyFont="1" applyBorder="1" applyAlignment="1"/>
    <xf numFmtId="10" fontId="2" fillId="0" borderId="1" xfId="0" applyNumberFormat="1" applyFont="1" applyBorder="1" applyAlignment="1" applyProtection="1">
      <alignment horizontal="right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1" applyNumberFormat="1" applyFont="1" applyBorder="1" applyAlignment="1" applyProtection="1">
      <alignment horizontal="left" vertical="center" wrapText="1"/>
    </xf>
    <xf numFmtId="165" fontId="4" fillId="0" borderId="1" xfId="1" applyNumberFormat="1" applyFont="1" applyBorder="1" applyAlignment="1" applyProtection="1">
      <alignment horizontal="left" vertical="center" wrapText="1"/>
    </xf>
    <xf numFmtId="0" fontId="5" fillId="0" borderId="1" xfId="0" applyFont="1" applyBorder="1" applyAlignment="1">
      <alignment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49" fontId="4" fillId="0" borderId="1" xfId="2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26"/>
  <sheetViews>
    <sheetView showGridLines="0" tabSelected="1" view="pageBreakPreview" zoomScale="60" zoomScaleNormal="100" workbookViewId="0">
      <pane xSplit="4" ySplit="12" topLeftCell="E100" activePane="bottomRight" state="frozen"/>
      <selection pane="topRight" activeCell="H1" sqref="H1"/>
      <selection pane="bottomLeft" activeCell="A13" sqref="A13"/>
      <selection pane="bottomRight" activeCell="D4" sqref="D4:E4"/>
    </sheetView>
  </sheetViews>
  <sheetFormatPr defaultRowHeight="12.75" customHeight="1" outlineLevelRow="1"/>
  <cols>
    <col min="1" max="1" width="10.28515625" style="1" customWidth="1"/>
    <col min="2" max="2" width="81.42578125" style="13" customWidth="1"/>
    <col min="3" max="5" width="18.28515625" style="1" customWidth="1"/>
    <col min="6" max="6" width="14.5703125" style="1" customWidth="1"/>
    <col min="7" max="7" width="9.140625" style="1" customWidth="1"/>
    <col min="8" max="16384" width="9.140625" style="1"/>
  </cols>
  <sheetData>
    <row r="1" spans="1:7" ht="15.75">
      <c r="B1" s="1"/>
      <c r="D1" s="2" t="s">
        <v>227</v>
      </c>
    </row>
    <row r="2" spans="1:7" ht="15.75">
      <c r="B2" s="1"/>
      <c r="D2" s="1" t="s">
        <v>44</v>
      </c>
    </row>
    <row r="3" spans="1:7" ht="15.75">
      <c r="B3" s="1"/>
      <c r="D3" s="1" t="s">
        <v>45</v>
      </c>
    </row>
    <row r="4" spans="1:7" ht="15.75">
      <c r="B4" s="1"/>
      <c r="D4" s="1" t="s">
        <v>228</v>
      </c>
    </row>
    <row r="5" spans="1:7" ht="15.75">
      <c r="B5" s="1"/>
    </row>
    <row r="6" spans="1:7" ht="36.75" customHeight="1">
      <c r="A6" s="34" t="s">
        <v>133</v>
      </c>
      <c r="B6" s="34"/>
      <c r="C6" s="34"/>
      <c r="D6" s="34"/>
      <c r="E6" s="34"/>
      <c r="F6" s="34"/>
      <c r="G6" s="3"/>
    </row>
    <row r="7" spans="1:7" ht="12.75" customHeight="1">
      <c r="A7" s="4"/>
      <c r="B7" s="4"/>
      <c r="C7" s="4"/>
      <c r="D7" s="5"/>
      <c r="E7" s="5"/>
    </row>
    <row r="8" spans="1:7" ht="12.75" customHeight="1">
      <c r="A8" s="6"/>
      <c r="B8" s="6"/>
      <c r="C8" s="6"/>
      <c r="D8" s="5"/>
      <c r="F8" s="7" t="s">
        <v>46</v>
      </c>
    </row>
    <row r="9" spans="1:7" ht="12.75" customHeight="1">
      <c r="A9" s="35" t="s">
        <v>47</v>
      </c>
      <c r="B9" s="35" t="s">
        <v>48</v>
      </c>
      <c r="C9" s="36" t="s">
        <v>49</v>
      </c>
      <c r="D9" s="31" t="s">
        <v>50</v>
      </c>
      <c r="E9" s="31" t="s">
        <v>51</v>
      </c>
      <c r="F9" s="31" t="s">
        <v>52</v>
      </c>
    </row>
    <row r="10" spans="1:7" ht="29.25" customHeight="1">
      <c r="A10" s="35"/>
      <c r="B10" s="35"/>
      <c r="C10" s="37"/>
      <c r="D10" s="32"/>
      <c r="E10" s="32"/>
      <c r="F10" s="32"/>
    </row>
    <row r="11" spans="1:7" ht="29.25" customHeight="1">
      <c r="A11" s="35"/>
      <c r="B11" s="35"/>
      <c r="C11" s="38"/>
      <c r="D11" s="33"/>
      <c r="E11" s="33"/>
      <c r="F11" s="33"/>
    </row>
    <row r="12" spans="1:7" ht="15.75">
      <c r="A12" s="8" t="s">
        <v>0</v>
      </c>
      <c r="B12" s="8" t="s">
        <v>1</v>
      </c>
      <c r="C12" s="8" t="s">
        <v>2</v>
      </c>
      <c r="D12" s="8" t="s">
        <v>3</v>
      </c>
      <c r="E12" s="8" t="s">
        <v>4</v>
      </c>
      <c r="F12" s="8">
        <v>6</v>
      </c>
    </row>
    <row r="13" spans="1:7" ht="15.75">
      <c r="A13" s="8" t="s">
        <v>0</v>
      </c>
      <c r="B13" s="10" t="s">
        <v>11</v>
      </c>
      <c r="C13" s="11">
        <f>SUM(C14:C30)</f>
        <v>2445811.35</v>
      </c>
      <c r="D13" s="11">
        <f>SUM(D14:D30)</f>
        <v>2445811.35</v>
      </c>
      <c r="E13" s="11">
        <f>SUM(E14:E30)</f>
        <v>2445404.35</v>
      </c>
      <c r="F13" s="14">
        <f>E13/D13</f>
        <v>0.99983359305287389</v>
      </c>
    </row>
    <row r="14" spans="1:7" ht="31.5" outlineLevel="1">
      <c r="A14" s="8" t="s">
        <v>1</v>
      </c>
      <c r="B14" s="21" t="s">
        <v>53</v>
      </c>
      <c r="C14" s="26">
        <v>148900</v>
      </c>
      <c r="D14" s="26">
        <v>148900</v>
      </c>
      <c r="E14" s="26">
        <v>148493</v>
      </c>
      <c r="F14" s="15">
        <f t="shared" ref="F14:F102" si="0">E14/D14</f>
        <v>0.99726662189388848</v>
      </c>
    </row>
    <row r="15" spans="1:7" ht="30" outlineLevel="1">
      <c r="A15" s="8" t="s">
        <v>2</v>
      </c>
      <c r="B15" s="22" t="s">
        <v>134</v>
      </c>
      <c r="C15" s="26">
        <v>72295</v>
      </c>
      <c r="D15" s="26">
        <v>72295</v>
      </c>
      <c r="E15" s="26">
        <v>72295</v>
      </c>
      <c r="F15" s="15">
        <f t="shared" si="0"/>
        <v>1</v>
      </c>
    </row>
    <row r="16" spans="1:7" ht="30" outlineLevel="1">
      <c r="A16" s="8" t="s">
        <v>3</v>
      </c>
      <c r="B16" s="22" t="s">
        <v>135</v>
      </c>
      <c r="C16" s="26">
        <v>67506</v>
      </c>
      <c r="D16" s="26">
        <v>67506</v>
      </c>
      <c r="E16" s="26">
        <v>67506</v>
      </c>
      <c r="F16" s="15">
        <f t="shared" si="0"/>
        <v>1</v>
      </c>
    </row>
    <row r="17" spans="1:6" ht="15.75" outlineLevel="1">
      <c r="A17" s="8" t="s">
        <v>4</v>
      </c>
      <c r="B17" s="22" t="s">
        <v>136</v>
      </c>
      <c r="C17" s="26">
        <v>30808</v>
      </c>
      <c r="D17" s="26">
        <v>30808</v>
      </c>
      <c r="E17" s="26">
        <v>30808</v>
      </c>
      <c r="F17" s="15">
        <f t="shared" si="0"/>
        <v>1</v>
      </c>
    </row>
    <row r="18" spans="1:6" ht="15.75" outlineLevel="1">
      <c r="A18" s="8" t="s">
        <v>5</v>
      </c>
      <c r="B18" s="22" t="s">
        <v>137</v>
      </c>
      <c r="C18" s="26">
        <v>41745</v>
      </c>
      <c r="D18" s="26">
        <v>41745</v>
      </c>
      <c r="E18" s="26">
        <v>41745</v>
      </c>
      <c r="F18" s="15">
        <f t="shared" si="0"/>
        <v>1</v>
      </c>
    </row>
    <row r="19" spans="1:6" ht="30" outlineLevel="1">
      <c r="A19" s="8" t="s">
        <v>6</v>
      </c>
      <c r="B19" s="22" t="s">
        <v>138</v>
      </c>
      <c r="C19" s="16">
        <v>234408.07</v>
      </c>
      <c r="D19" s="16">
        <v>234408.07</v>
      </c>
      <c r="E19" s="16">
        <v>234408.07</v>
      </c>
      <c r="F19" s="15">
        <f t="shared" si="0"/>
        <v>1</v>
      </c>
    </row>
    <row r="20" spans="1:6" ht="30" outlineLevel="1">
      <c r="A20" s="8" t="s">
        <v>7</v>
      </c>
      <c r="B20" s="22" t="s">
        <v>139</v>
      </c>
      <c r="C20" s="16">
        <v>288932.08</v>
      </c>
      <c r="D20" s="16">
        <v>288932.08</v>
      </c>
      <c r="E20" s="16">
        <v>288932.08</v>
      </c>
      <c r="F20" s="15">
        <f t="shared" si="0"/>
        <v>1</v>
      </c>
    </row>
    <row r="21" spans="1:6" ht="30" outlineLevel="1">
      <c r="A21" s="8" t="s">
        <v>8</v>
      </c>
      <c r="B21" s="22" t="s">
        <v>140</v>
      </c>
      <c r="C21" s="16">
        <v>592132.19999999995</v>
      </c>
      <c r="D21" s="16">
        <v>592132.19999999995</v>
      </c>
      <c r="E21" s="16">
        <v>592132.19999999995</v>
      </c>
      <c r="F21" s="15">
        <f t="shared" si="0"/>
        <v>1</v>
      </c>
    </row>
    <row r="22" spans="1:6" ht="15.75" outlineLevel="1">
      <c r="A22" s="8" t="s">
        <v>9</v>
      </c>
      <c r="B22" s="22" t="s">
        <v>141</v>
      </c>
      <c r="C22" s="16">
        <v>12698</v>
      </c>
      <c r="D22" s="16">
        <v>12698</v>
      </c>
      <c r="E22" s="16">
        <v>12698</v>
      </c>
      <c r="F22" s="15">
        <f t="shared" si="0"/>
        <v>1</v>
      </c>
    </row>
    <row r="23" spans="1:6" ht="30" outlineLevel="1">
      <c r="A23" s="8" t="s">
        <v>10</v>
      </c>
      <c r="B23" s="23" t="s">
        <v>142</v>
      </c>
      <c r="C23" s="16">
        <v>2101</v>
      </c>
      <c r="D23" s="16">
        <v>2101</v>
      </c>
      <c r="E23" s="16">
        <v>2101</v>
      </c>
      <c r="F23" s="15">
        <f t="shared" si="0"/>
        <v>1</v>
      </c>
    </row>
    <row r="24" spans="1:6" ht="30" outlineLevel="1">
      <c r="A24" s="8" t="s">
        <v>12</v>
      </c>
      <c r="B24" s="23" t="s">
        <v>143</v>
      </c>
      <c r="C24" s="16">
        <v>39605</v>
      </c>
      <c r="D24" s="16">
        <v>39605</v>
      </c>
      <c r="E24" s="16">
        <v>39605</v>
      </c>
      <c r="F24" s="15">
        <f t="shared" si="0"/>
        <v>1</v>
      </c>
    </row>
    <row r="25" spans="1:6" ht="30" outlineLevel="1">
      <c r="A25" s="8" t="s">
        <v>13</v>
      </c>
      <c r="B25" s="23" t="s">
        <v>144</v>
      </c>
      <c r="C25" s="16">
        <v>28954</v>
      </c>
      <c r="D25" s="16">
        <v>28954</v>
      </c>
      <c r="E25" s="16">
        <v>28954</v>
      </c>
      <c r="F25" s="15">
        <f t="shared" si="0"/>
        <v>1</v>
      </c>
    </row>
    <row r="26" spans="1:6" ht="15.75" outlineLevel="1">
      <c r="A26" s="8" t="s">
        <v>14</v>
      </c>
      <c r="B26" s="23" t="s">
        <v>145</v>
      </c>
      <c r="C26" s="16">
        <v>43128</v>
      </c>
      <c r="D26" s="16">
        <v>43128</v>
      </c>
      <c r="E26" s="16">
        <v>43128</v>
      </c>
      <c r="F26" s="15">
        <f t="shared" si="0"/>
        <v>1</v>
      </c>
    </row>
    <row r="27" spans="1:6" ht="30" outlineLevel="1">
      <c r="A27" s="8" t="s">
        <v>15</v>
      </c>
      <c r="B27" s="24" t="s">
        <v>146</v>
      </c>
      <c r="C27" s="16">
        <v>20000</v>
      </c>
      <c r="D27" s="16">
        <v>20000</v>
      </c>
      <c r="E27" s="16">
        <v>20000</v>
      </c>
      <c r="F27" s="15">
        <f t="shared" si="0"/>
        <v>1</v>
      </c>
    </row>
    <row r="28" spans="1:6" ht="15.75" outlineLevel="1">
      <c r="A28" s="8" t="s">
        <v>16</v>
      </c>
      <c r="B28" s="23" t="s">
        <v>147</v>
      </c>
      <c r="C28" s="16">
        <v>724000</v>
      </c>
      <c r="D28" s="16">
        <v>724000</v>
      </c>
      <c r="E28" s="16">
        <v>724000</v>
      </c>
      <c r="F28" s="15">
        <f t="shared" si="0"/>
        <v>1</v>
      </c>
    </row>
    <row r="29" spans="1:6" ht="30" outlineLevel="1">
      <c r="A29" s="8" t="s">
        <v>17</v>
      </c>
      <c r="B29" s="25" t="s">
        <v>148</v>
      </c>
      <c r="C29" s="16">
        <v>30058</v>
      </c>
      <c r="D29" s="16">
        <v>30058</v>
      </c>
      <c r="E29" s="16">
        <v>30058</v>
      </c>
      <c r="F29" s="15">
        <f t="shared" si="0"/>
        <v>1</v>
      </c>
    </row>
    <row r="30" spans="1:6" ht="15.75" outlineLevel="1">
      <c r="A30" s="8" t="s">
        <v>18</v>
      </c>
      <c r="B30" s="25" t="s">
        <v>149</v>
      </c>
      <c r="C30" s="16">
        <v>68541</v>
      </c>
      <c r="D30" s="16">
        <v>68541</v>
      </c>
      <c r="E30" s="16">
        <v>68541</v>
      </c>
      <c r="F30" s="15">
        <f t="shared" si="0"/>
        <v>1</v>
      </c>
    </row>
    <row r="31" spans="1:6" ht="15.75">
      <c r="A31" s="9" t="s">
        <v>19</v>
      </c>
      <c r="B31" s="10" t="s">
        <v>25</v>
      </c>
      <c r="C31" s="11">
        <f>SUM(C32:C43)</f>
        <v>1790278.8</v>
      </c>
      <c r="D31" s="11">
        <f t="shared" ref="D31:E31" si="1">SUM(D32:D43)</f>
        <v>1790278.8</v>
      </c>
      <c r="E31" s="11">
        <f t="shared" si="1"/>
        <v>1789258.8</v>
      </c>
      <c r="F31" s="14">
        <f t="shared" si="0"/>
        <v>0.99943025633772797</v>
      </c>
    </row>
    <row r="32" spans="1:6" ht="31.5">
      <c r="A32" s="8" t="s">
        <v>20</v>
      </c>
      <c r="B32" s="21" t="s">
        <v>53</v>
      </c>
      <c r="C32" s="26">
        <v>286600</v>
      </c>
      <c r="D32" s="26">
        <v>286600</v>
      </c>
      <c r="E32" s="26">
        <v>286600</v>
      </c>
      <c r="F32" s="15">
        <f t="shared" si="0"/>
        <v>1</v>
      </c>
    </row>
    <row r="33" spans="1:6" ht="30">
      <c r="A33" s="8" t="s">
        <v>21</v>
      </c>
      <c r="B33" s="22" t="s">
        <v>150</v>
      </c>
      <c r="C33" s="26">
        <v>66000</v>
      </c>
      <c r="D33" s="26">
        <v>66000</v>
      </c>
      <c r="E33" s="26">
        <v>66000</v>
      </c>
      <c r="F33" s="15">
        <f t="shared" si="0"/>
        <v>1</v>
      </c>
    </row>
    <row r="34" spans="1:6" ht="15.75">
      <c r="A34" s="8" t="s">
        <v>22</v>
      </c>
      <c r="B34" s="22" t="s">
        <v>151</v>
      </c>
      <c r="C34" s="26">
        <v>657197.5</v>
      </c>
      <c r="D34" s="26">
        <v>657197.5</v>
      </c>
      <c r="E34" s="26">
        <v>657197.5</v>
      </c>
      <c r="F34" s="15">
        <f t="shared" si="0"/>
        <v>1</v>
      </c>
    </row>
    <row r="35" spans="1:6" ht="45">
      <c r="A35" s="8" t="s">
        <v>23</v>
      </c>
      <c r="B35" s="22" t="s">
        <v>152</v>
      </c>
      <c r="C35" s="16">
        <v>180000</v>
      </c>
      <c r="D35" s="16">
        <v>180000</v>
      </c>
      <c r="E35" s="16">
        <v>180000</v>
      </c>
      <c r="F35" s="15">
        <f t="shared" si="0"/>
        <v>1</v>
      </c>
    </row>
    <row r="36" spans="1:6" ht="15.75">
      <c r="A36" s="8" t="s">
        <v>24</v>
      </c>
      <c r="B36" s="22" t="s">
        <v>153</v>
      </c>
      <c r="C36" s="16">
        <v>95100</v>
      </c>
      <c r="D36" s="16">
        <v>95100</v>
      </c>
      <c r="E36" s="16">
        <v>95100</v>
      </c>
      <c r="F36" s="15">
        <f t="shared" si="0"/>
        <v>1</v>
      </c>
    </row>
    <row r="37" spans="1:6" ht="45">
      <c r="A37" s="8" t="s">
        <v>26</v>
      </c>
      <c r="B37" s="22" t="s">
        <v>154</v>
      </c>
      <c r="C37" s="16">
        <v>37293</v>
      </c>
      <c r="D37" s="16">
        <v>37293</v>
      </c>
      <c r="E37" s="16">
        <v>37293</v>
      </c>
      <c r="F37" s="15">
        <f t="shared" si="0"/>
        <v>1</v>
      </c>
    </row>
    <row r="38" spans="1:6" ht="15.75">
      <c r="A38" s="8" t="s">
        <v>27</v>
      </c>
      <c r="B38" s="23" t="s">
        <v>155</v>
      </c>
      <c r="C38" s="16">
        <v>291143.3</v>
      </c>
      <c r="D38" s="16">
        <v>291143.3</v>
      </c>
      <c r="E38" s="16">
        <v>291143.3</v>
      </c>
      <c r="F38" s="15">
        <f t="shared" si="0"/>
        <v>1</v>
      </c>
    </row>
    <row r="39" spans="1:6" ht="30" outlineLevel="1">
      <c r="A39" s="8" t="s">
        <v>28</v>
      </c>
      <c r="B39" s="24" t="s">
        <v>146</v>
      </c>
      <c r="C39" s="16">
        <v>40000</v>
      </c>
      <c r="D39" s="16">
        <v>40000</v>
      </c>
      <c r="E39" s="16">
        <v>40000</v>
      </c>
      <c r="F39" s="15">
        <f t="shared" si="0"/>
        <v>1</v>
      </c>
    </row>
    <row r="40" spans="1:6" ht="30" outlineLevel="1">
      <c r="A40" s="8" t="s">
        <v>29</v>
      </c>
      <c r="B40" s="25" t="s">
        <v>156</v>
      </c>
      <c r="C40" s="16">
        <v>84528</v>
      </c>
      <c r="D40" s="16">
        <v>84528</v>
      </c>
      <c r="E40" s="16">
        <v>84528</v>
      </c>
      <c r="F40" s="15">
        <f t="shared" si="0"/>
        <v>1</v>
      </c>
    </row>
    <row r="41" spans="1:6" ht="15.75" outlineLevel="1">
      <c r="A41" s="8" t="s">
        <v>30</v>
      </c>
      <c r="B41" s="25" t="s">
        <v>157</v>
      </c>
      <c r="C41" s="16">
        <v>17138</v>
      </c>
      <c r="D41" s="16">
        <v>17138</v>
      </c>
      <c r="E41" s="16">
        <v>17138</v>
      </c>
      <c r="F41" s="15">
        <f t="shared" si="0"/>
        <v>1</v>
      </c>
    </row>
    <row r="42" spans="1:6" ht="15.75" outlineLevel="1">
      <c r="A42" s="8" t="s">
        <v>31</v>
      </c>
      <c r="B42" s="22" t="s">
        <v>158</v>
      </c>
      <c r="C42" s="16">
        <v>10279</v>
      </c>
      <c r="D42" s="16">
        <v>10279</v>
      </c>
      <c r="E42" s="16">
        <v>10279</v>
      </c>
      <c r="F42" s="15"/>
    </row>
    <row r="43" spans="1:6" ht="15.75" outlineLevel="1">
      <c r="A43" s="8" t="s">
        <v>56</v>
      </c>
      <c r="B43" s="27" t="s">
        <v>159</v>
      </c>
      <c r="C43" s="16">
        <v>25000</v>
      </c>
      <c r="D43" s="16">
        <v>25000</v>
      </c>
      <c r="E43" s="16">
        <v>23980</v>
      </c>
      <c r="F43" s="15"/>
    </row>
    <row r="44" spans="1:6" ht="15.75">
      <c r="A44" s="9" t="s">
        <v>57</v>
      </c>
      <c r="B44" s="10" t="s">
        <v>37</v>
      </c>
      <c r="C44" s="11">
        <f>SUM(C45:C67)</f>
        <v>4269000.26</v>
      </c>
      <c r="D44" s="11">
        <f>SUM(D45:D67)</f>
        <v>4269000.26</v>
      </c>
      <c r="E44" s="11">
        <f>SUM(E45:E67)</f>
        <v>4269000.26</v>
      </c>
      <c r="F44" s="14">
        <f t="shared" si="0"/>
        <v>1</v>
      </c>
    </row>
    <row r="45" spans="1:6" ht="31.5" outlineLevel="1">
      <c r="A45" s="8" t="s">
        <v>58</v>
      </c>
      <c r="B45" s="21" t="s">
        <v>53</v>
      </c>
      <c r="C45" s="26">
        <v>187200</v>
      </c>
      <c r="D45" s="26">
        <v>187200</v>
      </c>
      <c r="E45" s="26">
        <v>187200</v>
      </c>
      <c r="F45" s="15">
        <f t="shared" si="0"/>
        <v>1</v>
      </c>
    </row>
    <row r="46" spans="1:6" ht="15.75" outlineLevel="1">
      <c r="A46" s="8" t="s">
        <v>32</v>
      </c>
      <c r="B46" s="22" t="s">
        <v>160</v>
      </c>
      <c r="C46" s="26">
        <v>67658</v>
      </c>
      <c r="D46" s="26">
        <v>67658</v>
      </c>
      <c r="E46" s="26">
        <v>67658</v>
      </c>
      <c r="F46" s="15">
        <f t="shared" si="0"/>
        <v>1</v>
      </c>
    </row>
    <row r="47" spans="1:6" ht="30" outlineLevel="1">
      <c r="A47" s="8" t="s">
        <v>33</v>
      </c>
      <c r="B47" s="22" t="s">
        <v>161</v>
      </c>
      <c r="C47" s="26">
        <v>35364</v>
      </c>
      <c r="D47" s="26">
        <v>35364</v>
      </c>
      <c r="E47" s="26">
        <v>35364</v>
      </c>
      <c r="F47" s="15">
        <f t="shared" si="0"/>
        <v>1</v>
      </c>
    </row>
    <row r="48" spans="1:6" ht="30" outlineLevel="1">
      <c r="A48" s="8" t="s">
        <v>34</v>
      </c>
      <c r="B48" s="22" t="s">
        <v>162</v>
      </c>
      <c r="C48" s="26">
        <v>59308</v>
      </c>
      <c r="D48" s="26">
        <v>59308</v>
      </c>
      <c r="E48" s="26">
        <v>59308</v>
      </c>
      <c r="F48" s="15">
        <f t="shared" si="0"/>
        <v>1</v>
      </c>
    </row>
    <row r="49" spans="1:6" ht="15.75" outlineLevel="1">
      <c r="A49" s="8" t="s">
        <v>35</v>
      </c>
      <c r="B49" s="22" t="s">
        <v>163</v>
      </c>
      <c r="C49" s="26">
        <v>76831</v>
      </c>
      <c r="D49" s="26">
        <v>76831</v>
      </c>
      <c r="E49" s="26">
        <v>76831</v>
      </c>
      <c r="F49" s="15">
        <f t="shared" si="0"/>
        <v>1</v>
      </c>
    </row>
    <row r="50" spans="1:6" ht="30" outlineLevel="1">
      <c r="A50" s="8" t="s">
        <v>36</v>
      </c>
      <c r="B50" s="22" t="s">
        <v>164</v>
      </c>
      <c r="C50" s="26">
        <v>9586</v>
      </c>
      <c r="D50" s="26">
        <v>9586</v>
      </c>
      <c r="E50" s="26">
        <v>9586</v>
      </c>
      <c r="F50" s="15">
        <f t="shared" si="0"/>
        <v>1</v>
      </c>
    </row>
    <row r="51" spans="1:6" ht="15.75" outlineLevel="1">
      <c r="A51" s="8" t="s">
        <v>38</v>
      </c>
      <c r="B51" s="22" t="s">
        <v>165</v>
      </c>
      <c r="C51" s="16">
        <v>991206.06</v>
      </c>
      <c r="D51" s="16">
        <v>991206.06</v>
      </c>
      <c r="E51" s="16">
        <v>991206.06</v>
      </c>
      <c r="F51" s="15">
        <f t="shared" si="0"/>
        <v>1</v>
      </c>
    </row>
    <row r="52" spans="1:6" ht="45" outlineLevel="1">
      <c r="A52" s="8" t="s">
        <v>39</v>
      </c>
      <c r="B52" s="22" t="s">
        <v>166</v>
      </c>
      <c r="C52" s="16">
        <v>75997</v>
      </c>
      <c r="D52" s="16">
        <v>75997</v>
      </c>
      <c r="E52" s="16">
        <v>75997</v>
      </c>
      <c r="F52" s="15">
        <f t="shared" si="0"/>
        <v>1</v>
      </c>
    </row>
    <row r="53" spans="1:6" ht="30" outlineLevel="1">
      <c r="A53" s="8" t="s">
        <v>59</v>
      </c>
      <c r="B53" s="22" t="s">
        <v>167</v>
      </c>
      <c r="C53" s="16">
        <v>78350</v>
      </c>
      <c r="D53" s="16">
        <v>78350</v>
      </c>
      <c r="E53" s="16">
        <v>78350</v>
      </c>
      <c r="F53" s="15">
        <f t="shared" si="0"/>
        <v>1</v>
      </c>
    </row>
    <row r="54" spans="1:6" ht="30" outlineLevel="1">
      <c r="A54" s="8" t="s">
        <v>60</v>
      </c>
      <c r="B54" s="22" t="s">
        <v>168</v>
      </c>
      <c r="C54" s="16">
        <v>96829</v>
      </c>
      <c r="D54" s="16">
        <v>96829</v>
      </c>
      <c r="E54" s="16">
        <v>96829</v>
      </c>
      <c r="F54" s="15">
        <f t="shared" si="0"/>
        <v>1</v>
      </c>
    </row>
    <row r="55" spans="1:6" ht="30" outlineLevel="1">
      <c r="A55" s="8" t="s">
        <v>61</v>
      </c>
      <c r="B55" s="22" t="s">
        <v>169</v>
      </c>
      <c r="C55" s="16">
        <v>91904</v>
      </c>
      <c r="D55" s="16">
        <v>91904</v>
      </c>
      <c r="E55" s="16">
        <v>91904</v>
      </c>
      <c r="F55" s="15">
        <f t="shared" si="0"/>
        <v>1</v>
      </c>
    </row>
    <row r="56" spans="1:6" ht="30">
      <c r="A56" s="8" t="s">
        <v>62</v>
      </c>
      <c r="B56" s="24" t="s">
        <v>170</v>
      </c>
      <c r="C56" s="16">
        <v>78050</v>
      </c>
      <c r="D56" s="16">
        <v>78050</v>
      </c>
      <c r="E56" s="16">
        <v>78050</v>
      </c>
      <c r="F56" s="15">
        <f t="shared" si="0"/>
        <v>1</v>
      </c>
    </row>
    <row r="57" spans="1:6" ht="30">
      <c r="A57" s="8" t="s">
        <v>63</v>
      </c>
      <c r="B57" s="24" t="s">
        <v>171</v>
      </c>
      <c r="C57" s="16">
        <v>90793</v>
      </c>
      <c r="D57" s="16">
        <v>90793</v>
      </c>
      <c r="E57" s="16">
        <v>90793</v>
      </c>
      <c r="F57" s="15">
        <f t="shared" si="0"/>
        <v>1</v>
      </c>
    </row>
    <row r="58" spans="1:6" ht="30" outlineLevel="1">
      <c r="A58" s="8" t="s">
        <v>64</v>
      </c>
      <c r="B58" s="23" t="s">
        <v>172</v>
      </c>
      <c r="C58" s="16">
        <v>66040</v>
      </c>
      <c r="D58" s="16">
        <v>66040</v>
      </c>
      <c r="E58" s="16">
        <v>66040</v>
      </c>
      <c r="F58" s="15">
        <f t="shared" si="0"/>
        <v>1</v>
      </c>
    </row>
    <row r="59" spans="1:6" ht="30" outlineLevel="1">
      <c r="A59" s="8" t="s">
        <v>65</v>
      </c>
      <c r="B59" s="24" t="s">
        <v>173</v>
      </c>
      <c r="C59" s="16">
        <v>77440</v>
      </c>
      <c r="D59" s="16">
        <v>77440</v>
      </c>
      <c r="E59" s="16">
        <v>77440</v>
      </c>
      <c r="F59" s="15">
        <f t="shared" si="0"/>
        <v>1</v>
      </c>
    </row>
    <row r="60" spans="1:6" ht="30" outlineLevel="1">
      <c r="A60" s="8" t="s">
        <v>66</v>
      </c>
      <c r="B60" s="23" t="s">
        <v>174</v>
      </c>
      <c r="C60" s="16">
        <v>1418377.2</v>
      </c>
      <c r="D60" s="16">
        <v>1418377.2</v>
      </c>
      <c r="E60" s="16">
        <v>1418377.2</v>
      </c>
      <c r="F60" s="15">
        <f t="shared" si="0"/>
        <v>1</v>
      </c>
    </row>
    <row r="61" spans="1:6" ht="30" outlineLevel="1">
      <c r="A61" s="8" t="s">
        <v>67</v>
      </c>
      <c r="B61" s="22" t="s">
        <v>175</v>
      </c>
      <c r="C61" s="16">
        <v>46262</v>
      </c>
      <c r="D61" s="16">
        <v>46262</v>
      </c>
      <c r="E61" s="16">
        <v>46262</v>
      </c>
      <c r="F61" s="15">
        <f t="shared" si="0"/>
        <v>1</v>
      </c>
    </row>
    <row r="62" spans="1:6" ht="45" outlineLevel="1">
      <c r="A62" s="8" t="s">
        <v>68</v>
      </c>
      <c r="B62" s="25" t="s">
        <v>176</v>
      </c>
      <c r="C62" s="16">
        <v>165670</v>
      </c>
      <c r="D62" s="16">
        <v>165670</v>
      </c>
      <c r="E62" s="16">
        <v>165670</v>
      </c>
      <c r="F62" s="15">
        <f t="shared" si="0"/>
        <v>1</v>
      </c>
    </row>
    <row r="63" spans="1:6" ht="30" outlineLevel="1">
      <c r="A63" s="8" t="s">
        <v>69</v>
      </c>
      <c r="B63" s="28" t="s">
        <v>177</v>
      </c>
      <c r="C63" s="16">
        <v>76060</v>
      </c>
      <c r="D63" s="16">
        <v>76060</v>
      </c>
      <c r="E63" s="16">
        <v>76060</v>
      </c>
      <c r="F63" s="15">
        <f t="shared" si="0"/>
        <v>1</v>
      </c>
    </row>
    <row r="64" spans="1:6" ht="30" outlineLevel="1">
      <c r="A64" s="8" t="s">
        <v>70</v>
      </c>
      <c r="B64" s="29" t="s">
        <v>178</v>
      </c>
      <c r="C64" s="16">
        <v>186756</v>
      </c>
      <c r="D64" s="16">
        <v>186756</v>
      </c>
      <c r="E64" s="16">
        <v>186756</v>
      </c>
      <c r="F64" s="15">
        <f t="shared" si="0"/>
        <v>1</v>
      </c>
    </row>
    <row r="65" spans="1:6" ht="30" outlineLevel="1">
      <c r="A65" s="8" t="s">
        <v>71</v>
      </c>
      <c r="B65" s="28" t="s">
        <v>179</v>
      </c>
      <c r="C65" s="16">
        <v>150987</v>
      </c>
      <c r="D65" s="16">
        <v>150987</v>
      </c>
      <c r="E65" s="16">
        <v>150987</v>
      </c>
      <c r="F65" s="15">
        <f t="shared" si="0"/>
        <v>1</v>
      </c>
    </row>
    <row r="66" spans="1:6" ht="15.75" outlineLevel="1">
      <c r="A66" s="8" t="s">
        <v>72</v>
      </c>
      <c r="B66" s="22" t="s">
        <v>180</v>
      </c>
      <c r="C66" s="16">
        <v>100000</v>
      </c>
      <c r="D66" s="16">
        <v>100000</v>
      </c>
      <c r="E66" s="16">
        <v>100000</v>
      </c>
      <c r="F66" s="15">
        <f t="shared" si="0"/>
        <v>1</v>
      </c>
    </row>
    <row r="67" spans="1:6" ht="30" outlineLevel="1">
      <c r="A67" s="8" t="s">
        <v>73</v>
      </c>
      <c r="B67" s="22" t="s">
        <v>181</v>
      </c>
      <c r="C67" s="16">
        <v>42332</v>
      </c>
      <c r="D67" s="16">
        <v>42332</v>
      </c>
      <c r="E67" s="16">
        <v>42332</v>
      </c>
      <c r="F67" s="15">
        <f t="shared" si="0"/>
        <v>1</v>
      </c>
    </row>
    <row r="68" spans="1:6" ht="15.75" outlineLevel="1">
      <c r="A68" s="9" t="s">
        <v>74</v>
      </c>
      <c r="B68" s="10" t="s">
        <v>40</v>
      </c>
      <c r="C68" s="17">
        <f>SUM(C69:C99)</f>
        <v>6190225.1900000004</v>
      </c>
      <c r="D68" s="17">
        <f t="shared" ref="D68:E68" si="2">SUM(D69:D99)</f>
        <v>6190225.1900000004</v>
      </c>
      <c r="E68" s="17">
        <f t="shared" si="2"/>
        <v>6136125.1900000004</v>
      </c>
      <c r="F68" s="14">
        <f t="shared" si="0"/>
        <v>0.99126041487353389</v>
      </c>
    </row>
    <row r="69" spans="1:6" ht="31.5" outlineLevel="1">
      <c r="A69" s="8" t="s">
        <v>75</v>
      </c>
      <c r="B69" s="21" t="s">
        <v>53</v>
      </c>
      <c r="C69" s="26">
        <v>124900</v>
      </c>
      <c r="D69" s="26">
        <v>124900</v>
      </c>
      <c r="E69" s="26">
        <v>118500</v>
      </c>
      <c r="F69" s="15">
        <f t="shared" si="0"/>
        <v>0.94875900720576456</v>
      </c>
    </row>
    <row r="70" spans="1:6" ht="30" outlineLevel="1">
      <c r="A70" s="8" t="s">
        <v>76</v>
      </c>
      <c r="B70" s="22" t="s">
        <v>182</v>
      </c>
      <c r="C70" s="26">
        <v>78715</v>
      </c>
      <c r="D70" s="26">
        <v>78715</v>
      </c>
      <c r="E70" s="26">
        <v>78715</v>
      </c>
      <c r="F70" s="15">
        <f t="shared" si="0"/>
        <v>1</v>
      </c>
    </row>
    <row r="71" spans="1:6" ht="15.75" outlineLevel="1">
      <c r="A71" s="8" t="s">
        <v>77</v>
      </c>
      <c r="B71" s="22" t="s">
        <v>183</v>
      </c>
      <c r="C71" s="26">
        <v>70297</v>
      </c>
      <c r="D71" s="26">
        <v>70297</v>
      </c>
      <c r="E71" s="26">
        <v>70297</v>
      </c>
      <c r="F71" s="15">
        <f t="shared" si="0"/>
        <v>1</v>
      </c>
    </row>
    <row r="72" spans="1:6" ht="15.75" outlineLevel="1">
      <c r="A72" s="8" t="s">
        <v>78</v>
      </c>
      <c r="B72" s="22" t="s">
        <v>184</v>
      </c>
      <c r="C72" s="26">
        <v>77437</v>
      </c>
      <c r="D72" s="26">
        <v>77437</v>
      </c>
      <c r="E72" s="26">
        <v>77437</v>
      </c>
      <c r="F72" s="15">
        <f t="shared" si="0"/>
        <v>1</v>
      </c>
    </row>
    <row r="73" spans="1:6" ht="15.75" outlineLevel="1">
      <c r="A73" s="8" t="s">
        <v>79</v>
      </c>
      <c r="B73" s="22" t="s">
        <v>185</v>
      </c>
      <c r="C73" s="26">
        <v>17540</v>
      </c>
      <c r="D73" s="26">
        <v>17540</v>
      </c>
      <c r="E73" s="26">
        <v>17540</v>
      </c>
      <c r="F73" s="15">
        <f t="shared" si="0"/>
        <v>1</v>
      </c>
    </row>
    <row r="74" spans="1:6" ht="30" outlineLevel="1">
      <c r="A74" s="8" t="s">
        <v>80</v>
      </c>
      <c r="B74" s="22" t="s">
        <v>186</v>
      </c>
      <c r="C74" s="16">
        <v>1000000</v>
      </c>
      <c r="D74" s="16">
        <v>1000000</v>
      </c>
      <c r="E74" s="16">
        <v>1000000</v>
      </c>
      <c r="F74" s="15">
        <f t="shared" si="0"/>
        <v>1</v>
      </c>
    </row>
    <row r="75" spans="1:6" ht="30" outlineLevel="1">
      <c r="A75" s="8" t="s">
        <v>81</v>
      </c>
      <c r="B75" s="22" t="s">
        <v>187</v>
      </c>
      <c r="C75" s="16">
        <v>250000</v>
      </c>
      <c r="D75" s="16">
        <v>250000</v>
      </c>
      <c r="E75" s="16">
        <v>250000</v>
      </c>
      <c r="F75" s="15">
        <f t="shared" si="0"/>
        <v>1</v>
      </c>
    </row>
    <row r="76" spans="1:6" ht="30" outlineLevel="1">
      <c r="A76" s="8" t="s">
        <v>82</v>
      </c>
      <c r="B76" s="22" t="s">
        <v>188</v>
      </c>
      <c r="C76" s="16">
        <v>388775.05</v>
      </c>
      <c r="D76" s="16">
        <v>388775.05</v>
      </c>
      <c r="E76" s="16">
        <v>388775.05</v>
      </c>
      <c r="F76" s="15">
        <f t="shared" si="0"/>
        <v>1</v>
      </c>
    </row>
    <row r="77" spans="1:6" ht="30" outlineLevel="1">
      <c r="A77" s="8" t="s">
        <v>83</v>
      </c>
      <c r="B77" s="22" t="s">
        <v>189</v>
      </c>
      <c r="C77" s="16">
        <v>1366960.85</v>
      </c>
      <c r="D77" s="16">
        <v>1366960.85</v>
      </c>
      <c r="E77" s="16">
        <v>1366960.85</v>
      </c>
      <c r="F77" s="15">
        <f t="shared" si="0"/>
        <v>1</v>
      </c>
    </row>
    <row r="78" spans="1:6" ht="30" outlineLevel="1">
      <c r="A78" s="8" t="s">
        <v>84</v>
      </c>
      <c r="B78" s="22" t="s">
        <v>190</v>
      </c>
      <c r="C78" s="16">
        <v>725300</v>
      </c>
      <c r="D78" s="16">
        <v>725300</v>
      </c>
      <c r="E78" s="16">
        <v>725300</v>
      </c>
      <c r="F78" s="15">
        <f t="shared" si="0"/>
        <v>1</v>
      </c>
    </row>
    <row r="79" spans="1:6" ht="15.75" outlineLevel="1">
      <c r="A79" s="8" t="s">
        <v>85</v>
      </c>
      <c r="B79" s="22" t="s">
        <v>191</v>
      </c>
      <c r="C79" s="16">
        <v>504949</v>
      </c>
      <c r="D79" s="16">
        <v>504949</v>
      </c>
      <c r="E79" s="16">
        <v>504949</v>
      </c>
      <c r="F79" s="15">
        <f t="shared" si="0"/>
        <v>1</v>
      </c>
    </row>
    <row r="80" spans="1:6" ht="30" outlineLevel="1">
      <c r="A80" s="8" t="s">
        <v>86</v>
      </c>
      <c r="B80" s="22" t="s">
        <v>192</v>
      </c>
      <c r="C80" s="16">
        <v>112239</v>
      </c>
      <c r="D80" s="16">
        <v>112239</v>
      </c>
      <c r="E80" s="16">
        <v>112239</v>
      </c>
      <c r="F80" s="15">
        <f t="shared" si="0"/>
        <v>1</v>
      </c>
    </row>
    <row r="81" spans="1:6" ht="15.75" outlineLevel="1">
      <c r="A81" s="8" t="s">
        <v>87</v>
      </c>
      <c r="B81" s="22" t="s">
        <v>193</v>
      </c>
      <c r="C81" s="16">
        <v>30013</v>
      </c>
      <c r="D81" s="16">
        <v>30013</v>
      </c>
      <c r="E81" s="16">
        <v>30013</v>
      </c>
      <c r="F81" s="15">
        <f t="shared" si="0"/>
        <v>1</v>
      </c>
    </row>
    <row r="82" spans="1:6" ht="15.75" outlineLevel="1">
      <c r="A82" s="8" t="s">
        <v>88</v>
      </c>
      <c r="B82" s="22" t="s">
        <v>194</v>
      </c>
      <c r="C82" s="16">
        <v>30013</v>
      </c>
      <c r="D82" s="16">
        <v>30013</v>
      </c>
      <c r="E82" s="16">
        <v>30013</v>
      </c>
      <c r="F82" s="15">
        <f t="shared" si="0"/>
        <v>1</v>
      </c>
    </row>
    <row r="83" spans="1:6" ht="15.75" outlineLevel="1">
      <c r="A83" s="8" t="s">
        <v>89</v>
      </c>
      <c r="B83" s="22" t="s">
        <v>195</v>
      </c>
      <c r="C83" s="16">
        <v>59589</v>
      </c>
      <c r="D83" s="16">
        <v>59589</v>
      </c>
      <c r="E83" s="16">
        <v>59589</v>
      </c>
      <c r="F83" s="15">
        <f t="shared" si="0"/>
        <v>1</v>
      </c>
    </row>
    <row r="84" spans="1:6" ht="45" outlineLevel="1">
      <c r="A84" s="8" t="s">
        <v>90</v>
      </c>
      <c r="B84" s="23" t="s">
        <v>196</v>
      </c>
      <c r="C84" s="16">
        <v>99000</v>
      </c>
      <c r="D84" s="16">
        <v>99000</v>
      </c>
      <c r="E84" s="16">
        <v>99000</v>
      </c>
      <c r="F84" s="15">
        <f t="shared" si="0"/>
        <v>1</v>
      </c>
    </row>
    <row r="85" spans="1:6" ht="30" outlineLevel="1">
      <c r="A85" s="8" t="s">
        <v>91</v>
      </c>
      <c r="B85" s="23" t="s">
        <v>197</v>
      </c>
      <c r="C85" s="16">
        <v>97962</v>
      </c>
      <c r="D85" s="16">
        <v>97962</v>
      </c>
      <c r="E85" s="16">
        <v>97962</v>
      </c>
      <c r="F85" s="15">
        <f t="shared" si="0"/>
        <v>1</v>
      </c>
    </row>
    <row r="86" spans="1:6" ht="15.75" outlineLevel="1">
      <c r="A86" s="8" t="s">
        <v>92</v>
      </c>
      <c r="B86" s="23" t="s">
        <v>198</v>
      </c>
      <c r="C86" s="16">
        <v>28030</v>
      </c>
      <c r="D86" s="16">
        <v>28030</v>
      </c>
      <c r="E86" s="16">
        <v>28030</v>
      </c>
      <c r="F86" s="15">
        <f t="shared" si="0"/>
        <v>1</v>
      </c>
    </row>
    <row r="87" spans="1:6" ht="30" outlineLevel="1">
      <c r="A87" s="8" t="s">
        <v>93</v>
      </c>
      <c r="B87" s="23" t="s">
        <v>199</v>
      </c>
      <c r="C87" s="16">
        <v>74521</v>
      </c>
      <c r="D87" s="16">
        <v>74521</v>
      </c>
      <c r="E87" s="16">
        <v>74521</v>
      </c>
      <c r="F87" s="15">
        <f t="shared" si="0"/>
        <v>1</v>
      </c>
    </row>
    <row r="88" spans="1:6" ht="15.75" outlineLevel="1">
      <c r="A88" s="8" t="s">
        <v>94</v>
      </c>
      <c r="B88" s="23" t="s">
        <v>200</v>
      </c>
      <c r="C88" s="16">
        <v>71016</v>
      </c>
      <c r="D88" s="16">
        <v>71016</v>
      </c>
      <c r="E88" s="16">
        <v>71016</v>
      </c>
      <c r="F88" s="15">
        <f t="shared" si="0"/>
        <v>1</v>
      </c>
    </row>
    <row r="89" spans="1:6" ht="15.75" outlineLevel="1">
      <c r="A89" s="8" t="s">
        <v>95</v>
      </c>
      <c r="B89" s="23" t="s">
        <v>201</v>
      </c>
      <c r="C89" s="16">
        <v>81383</v>
      </c>
      <c r="D89" s="16">
        <v>81383</v>
      </c>
      <c r="E89" s="16">
        <v>81383</v>
      </c>
      <c r="F89" s="15">
        <f t="shared" si="0"/>
        <v>1</v>
      </c>
    </row>
    <row r="90" spans="1:6" ht="30" outlineLevel="1">
      <c r="A90" s="8" t="s">
        <v>96</v>
      </c>
      <c r="B90" s="23" t="s">
        <v>202</v>
      </c>
      <c r="C90" s="16">
        <v>260000</v>
      </c>
      <c r="D90" s="16">
        <v>260000</v>
      </c>
      <c r="E90" s="16">
        <v>260000</v>
      </c>
      <c r="F90" s="15">
        <f t="shared" si="0"/>
        <v>1</v>
      </c>
    </row>
    <row r="91" spans="1:6" ht="15.75">
      <c r="A91" s="8" t="s">
        <v>97</v>
      </c>
      <c r="B91" s="22" t="s">
        <v>203</v>
      </c>
      <c r="C91" s="16">
        <v>18308</v>
      </c>
      <c r="D91" s="16">
        <v>18308</v>
      </c>
      <c r="E91" s="16">
        <v>18308</v>
      </c>
      <c r="F91" s="15">
        <f t="shared" si="0"/>
        <v>1</v>
      </c>
    </row>
    <row r="92" spans="1:6" ht="15.75">
      <c r="A92" s="8" t="s">
        <v>98</v>
      </c>
      <c r="B92" s="22" t="s">
        <v>204</v>
      </c>
      <c r="C92" s="16">
        <v>38341</v>
      </c>
      <c r="D92" s="16">
        <v>38341</v>
      </c>
      <c r="E92" s="16">
        <v>38341</v>
      </c>
      <c r="F92" s="15">
        <f t="shared" si="0"/>
        <v>1</v>
      </c>
    </row>
    <row r="93" spans="1:6" ht="15.75">
      <c r="A93" s="8" t="s">
        <v>99</v>
      </c>
      <c r="B93" s="22" t="s">
        <v>205</v>
      </c>
      <c r="C93" s="16">
        <v>164638.29</v>
      </c>
      <c r="D93" s="16">
        <v>164638.29</v>
      </c>
      <c r="E93" s="16">
        <v>164638.29</v>
      </c>
      <c r="F93" s="15">
        <f t="shared" si="0"/>
        <v>1</v>
      </c>
    </row>
    <row r="94" spans="1:6" ht="45">
      <c r="A94" s="8" t="s">
        <v>100</v>
      </c>
      <c r="B94" s="22" t="s">
        <v>206</v>
      </c>
      <c r="C94" s="16">
        <v>100000</v>
      </c>
      <c r="D94" s="16">
        <v>99700</v>
      </c>
      <c r="E94" s="16">
        <v>52000</v>
      </c>
      <c r="F94" s="15">
        <f t="shared" si="0"/>
        <v>0.5215646940822467</v>
      </c>
    </row>
    <row r="95" spans="1:6" ht="15.75">
      <c r="A95" s="8" t="s">
        <v>101</v>
      </c>
      <c r="B95" s="22" t="s">
        <v>207</v>
      </c>
      <c r="C95" s="16">
        <v>50000</v>
      </c>
      <c r="D95" s="16">
        <v>50000</v>
      </c>
      <c r="E95" s="16">
        <v>50000</v>
      </c>
      <c r="F95" s="15">
        <f t="shared" si="0"/>
        <v>1</v>
      </c>
    </row>
    <row r="96" spans="1:6" ht="15.75">
      <c r="A96" s="8" t="s">
        <v>102</v>
      </c>
      <c r="B96" s="22" t="s">
        <v>208</v>
      </c>
      <c r="C96" s="16">
        <v>10000</v>
      </c>
      <c r="D96" s="16">
        <v>10000</v>
      </c>
      <c r="E96" s="16">
        <v>10000</v>
      </c>
      <c r="F96" s="15">
        <f t="shared" si="0"/>
        <v>1</v>
      </c>
    </row>
    <row r="97" spans="1:6" ht="30">
      <c r="A97" s="8" t="s">
        <v>103</v>
      </c>
      <c r="B97" s="22" t="s">
        <v>209</v>
      </c>
      <c r="C97" s="16">
        <v>220298</v>
      </c>
      <c r="D97" s="16">
        <v>220298</v>
      </c>
      <c r="E97" s="16">
        <v>220298</v>
      </c>
      <c r="F97" s="15">
        <f t="shared" si="0"/>
        <v>1</v>
      </c>
    </row>
    <row r="98" spans="1:6" ht="15.75">
      <c r="A98" s="8" t="s">
        <v>104</v>
      </c>
      <c r="B98" s="22" t="s">
        <v>210</v>
      </c>
      <c r="C98" s="16">
        <v>40000</v>
      </c>
      <c r="D98" s="16">
        <v>40000</v>
      </c>
      <c r="E98" s="16">
        <v>40000</v>
      </c>
      <c r="F98" s="15">
        <f t="shared" si="0"/>
        <v>1</v>
      </c>
    </row>
    <row r="99" spans="1:6" ht="15.75">
      <c r="A99" s="8" t="s">
        <v>105</v>
      </c>
      <c r="B99" s="22" t="s">
        <v>226</v>
      </c>
      <c r="C99" s="16">
        <v>0</v>
      </c>
      <c r="D99" s="16">
        <v>300</v>
      </c>
      <c r="E99" s="16">
        <v>300</v>
      </c>
      <c r="F99" s="15">
        <f t="shared" ref="F99" si="3">E99/D99</f>
        <v>1</v>
      </c>
    </row>
    <row r="100" spans="1:6" ht="15.75" outlineLevel="1">
      <c r="A100" s="9" t="s">
        <v>106</v>
      </c>
      <c r="B100" s="10" t="s">
        <v>41</v>
      </c>
      <c r="C100" s="17">
        <f>SUM(C101:C110)</f>
        <v>1548464</v>
      </c>
      <c r="D100" s="17">
        <f t="shared" ref="D100:E100" si="4">SUM(D101:D110)</f>
        <v>1548464</v>
      </c>
      <c r="E100" s="17">
        <f t="shared" si="4"/>
        <v>1548464</v>
      </c>
      <c r="F100" s="14">
        <f t="shared" si="0"/>
        <v>1</v>
      </c>
    </row>
    <row r="101" spans="1:6" ht="31.5" outlineLevel="1">
      <c r="A101" s="8" t="s">
        <v>107</v>
      </c>
      <c r="B101" s="21" t="s">
        <v>53</v>
      </c>
      <c r="C101" s="26">
        <v>77200</v>
      </c>
      <c r="D101" s="26">
        <v>77200</v>
      </c>
      <c r="E101" s="26">
        <v>77200</v>
      </c>
      <c r="F101" s="15">
        <f t="shared" si="0"/>
        <v>1</v>
      </c>
    </row>
    <row r="102" spans="1:6" ht="15.75" outlineLevel="1">
      <c r="A102" s="8" t="s">
        <v>108</v>
      </c>
      <c r="B102" s="22" t="s">
        <v>211</v>
      </c>
      <c r="C102" s="26">
        <v>29489</v>
      </c>
      <c r="D102" s="26">
        <v>29489</v>
      </c>
      <c r="E102" s="26">
        <v>29489</v>
      </c>
      <c r="F102" s="15">
        <f t="shared" si="0"/>
        <v>1</v>
      </c>
    </row>
    <row r="103" spans="1:6" ht="15.75" outlineLevel="1">
      <c r="A103" s="8" t="s">
        <v>109</v>
      </c>
      <c r="B103" s="22" t="s">
        <v>212</v>
      </c>
      <c r="C103" s="26">
        <v>41890</v>
      </c>
      <c r="D103" s="26">
        <v>41890</v>
      </c>
      <c r="E103" s="26">
        <v>41890</v>
      </c>
      <c r="F103" s="15">
        <f t="shared" ref="F103:F126" si="5">E103/D103</f>
        <v>1</v>
      </c>
    </row>
    <row r="104" spans="1:6" ht="30" outlineLevel="1">
      <c r="A104" s="8" t="s">
        <v>110</v>
      </c>
      <c r="B104" s="22" t="s">
        <v>213</v>
      </c>
      <c r="C104" s="16">
        <v>30650</v>
      </c>
      <c r="D104" s="16">
        <v>30650</v>
      </c>
      <c r="E104" s="16">
        <v>30650</v>
      </c>
      <c r="F104" s="15">
        <f t="shared" si="5"/>
        <v>1</v>
      </c>
    </row>
    <row r="105" spans="1:6" ht="15.75" outlineLevel="1">
      <c r="A105" s="8" t="s">
        <v>111</v>
      </c>
      <c r="B105" s="22" t="s">
        <v>214</v>
      </c>
      <c r="C105" s="16">
        <v>39946</v>
      </c>
      <c r="D105" s="16">
        <v>39946</v>
      </c>
      <c r="E105" s="16">
        <v>39946</v>
      </c>
      <c r="F105" s="15">
        <f t="shared" si="5"/>
        <v>1</v>
      </c>
    </row>
    <row r="106" spans="1:6" ht="30" outlineLevel="1">
      <c r="A106" s="8" t="s">
        <v>112</v>
      </c>
      <c r="B106" s="22" t="s">
        <v>215</v>
      </c>
      <c r="C106" s="16">
        <v>99985</v>
      </c>
      <c r="D106" s="16">
        <v>99985</v>
      </c>
      <c r="E106" s="16">
        <v>99985</v>
      </c>
      <c r="F106" s="15">
        <f t="shared" si="5"/>
        <v>1</v>
      </c>
    </row>
    <row r="107" spans="1:6" ht="15.75" outlineLevel="1">
      <c r="A107" s="8" t="s">
        <v>113</v>
      </c>
      <c r="B107" s="22" t="s">
        <v>216</v>
      </c>
      <c r="C107" s="16">
        <v>1058500</v>
      </c>
      <c r="D107" s="16">
        <v>1058500</v>
      </c>
      <c r="E107" s="16">
        <v>1058500</v>
      </c>
      <c r="F107" s="15">
        <f t="shared" si="5"/>
        <v>1</v>
      </c>
    </row>
    <row r="108" spans="1:6" ht="15.75" outlineLevel="1">
      <c r="A108" s="8" t="s">
        <v>114</v>
      </c>
      <c r="B108" s="23" t="s">
        <v>159</v>
      </c>
      <c r="C108" s="16">
        <v>35000</v>
      </c>
      <c r="D108" s="16">
        <v>35000</v>
      </c>
      <c r="E108" s="16">
        <v>35000</v>
      </c>
      <c r="F108" s="15">
        <f t="shared" si="5"/>
        <v>1</v>
      </c>
    </row>
    <row r="109" spans="1:6" ht="15.75" outlineLevel="1">
      <c r="A109" s="8" t="s">
        <v>115</v>
      </c>
      <c r="B109" s="23" t="s">
        <v>217</v>
      </c>
      <c r="C109" s="16">
        <v>99804</v>
      </c>
      <c r="D109" s="16">
        <v>99804</v>
      </c>
      <c r="E109" s="16">
        <v>99804</v>
      </c>
      <c r="F109" s="15">
        <f t="shared" si="5"/>
        <v>1</v>
      </c>
    </row>
    <row r="110" spans="1:6" ht="30" outlineLevel="1">
      <c r="A110" s="8" t="s">
        <v>116</v>
      </c>
      <c r="B110" s="24" t="s">
        <v>146</v>
      </c>
      <c r="C110" s="16">
        <v>36000</v>
      </c>
      <c r="D110" s="16">
        <v>36000</v>
      </c>
      <c r="E110" s="16">
        <v>36000</v>
      </c>
      <c r="F110" s="15">
        <f t="shared" si="5"/>
        <v>1</v>
      </c>
    </row>
    <row r="111" spans="1:6" ht="15.75" outlineLevel="1">
      <c r="A111" s="9" t="s">
        <v>117</v>
      </c>
      <c r="B111" s="10" t="s">
        <v>54</v>
      </c>
      <c r="C111" s="17">
        <f>SUM(C112:C118)</f>
        <v>828221.4</v>
      </c>
      <c r="D111" s="17">
        <f>SUM(D112:D118)</f>
        <v>828221.4</v>
      </c>
      <c r="E111" s="17">
        <f>SUM(E112:E118)</f>
        <v>828221.4</v>
      </c>
      <c r="F111" s="14">
        <f t="shared" si="5"/>
        <v>1</v>
      </c>
    </row>
    <row r="112" spans="1:6" ht="31.5" outlineLevel="1">
      <c r="A112" s="8" t="s">
        <v>118</v>
      </c>
      <c r="B112" s="21" t="s">
        <v>53</v>
      </c>
      <c r="C112" s="26">
        <v>392700</v>
      </c>
      <c r="D112" s="26">
        <v>392700</v>
      </c>
      <c r="E112" s="26">
        <v>392700</v>
      </c>
      <c r="F112" s="15">
        <f t="shared" si="5"/>
        <v>1</v>
      </c>
    </row>
    <row r="113" spans="1:6" ht="15.75" outlineLevel="1">
      <c r="A113" s="8" t="s">
        <v>119</v>
      </c>
      <c r="B113" s="22" t="s">
        <v>218</v>
      </c>
      <c r="C113" s="16">
        <v>71436.399999999994</v>
      </c>
      <c r="D113" s="16">
        <v>71436.399999999994</v>
      </c>
      <c r="E113" s="16">
        <v>71436.399999999994</v>
      </c>
      <c r="F113" s="15">
        <f t="shared" si="5"/>
        <v>1</v>
      </c>
    </row>
    <row r="114" spans="1:6" ht="30" outlineLevel="1">
      <c r="A114" s="8" t="s">
        <v>120</v>
      </c>
      <c r="B114" s="24" t="s">
        <v>146</v>
      </c>
      <c r="C114" s="16">
        <v>40000</v>
      </c>
      <c r="D114" s="16">
        <v>40000</v>
      </c>
      <c r="E114" s="16">
        <v>40000</v>
      </c>
      <c r="F114" s="15">
        <f t="shared" si="5"/>
        <v>1</v>
      </c>
    </row>
    <row r="115" spans="1:6" ht="15.75" outlineLevel="1">
      <c r="A115" s="8" t="s">
        <v>121</v>
      </c>
      <c r="B115" s="22" t="s">
        <v>219</v>
      </c>
      <c r="C115" s="16">
        <v>35000</v>
      </c>
      <c r="D115" s="16">
        <v>35000</v>
      </c>
      <c r="E115" s="16">
        <v>35000</v>
      </c>
      <c r="F115" s="15">
        <f t="shared" si="5"/>
        <v>1</v>
      </c>
    </row>
    <row r="116" spans="1:6" ht="30" outlineLevel="1">
      <c r="A116" s="8" t="s">
        <v>122</v>
      </c>
      <c r="B116" s="22" t="s">
        <v>220</v>
      </c>
      <c r="C116" s="16">
        <v>100000</v>
      </c>
      <c r="D116" s="16">
        <v>100000</v>
      </c>
      <c r="E116" s="16">
        <v>100000</v>
      </c>
      <c r="F116" s="15">
        <f t="shared" si="5"/>
        <v>1</v>
      </c>
    </row>
    <row r="117" spans="1:6" ht="45" outlineLevel="1">
      <c r="A117" s="8" t="s">
        <v>123</v>
      </c>
      <c r="B117" s="30" t="s">
        <v>221</v>
      </c>
      <c r="C117" s="16">
        <v>150507</v>
      </c>
      <c r="D117" s="16">
        <v>150507</v>
      </c>
      <c r="E117" s="16">
        <v>150507</v>
      </c>
      <c r="F117" s="15">
        <f t="shared" si="5"/>
        <v>1</v>
      </c>
    </row>
    <row r="118" spans="1:6" ht="60" outlineLevel="1">
      <c r="A118" s="8" t="s">
        <v>124</v>
      </c>
      <c r="B118" s="30" t="s">
        <v>222</v>
      </c>
      <c r="C118" s="16">
        <v>38578</v>
      </c>
      <c r="D118" s="16">
        <v>38578</v>
      </c>
      <c r="E118" s="16">
        <v>38578</v>
      </c>
      <c r="F118" s="15">
        <f t="shared" si="5"/>
        <v>1</v>
      </c>
    </row>
    <row r="119" spans="1:6" ht="15.75">
      <c r="A119" s="9" t="s">
        <v>125</v>
      </c>
      <c r="B119" s="10" t="s">
        <v>42</v>
      </c>
      <c r="C119" s="18">
        <f>SUM(C120:C125)</f>
        <v>373379</v>
      </c>
      <c r="D119" s="18">
        <f>SUM(D120:D125)</f>
        <v>373379</v>
      </c>
      <c r="E119" s="18">
        <f>SUM(E120:E125)</f>
        <v>373379</v>
      </c>
      <c r="F119" s="14">
        <f t="shared" si="5"/>
        <v>1</v>
      </c>
    </row>
    <row r="120" spans="1:6" ht="31.5">
      <c r="A120" s="8" t="s">
        <v>126</v>
      </c>
      <c r="B120" s="21" t="s">
        <v>53</v>
      </c>
      <c r="C120" s="26">
        <v>22500</v>
      </c>
      <c r="D120" s="26">
        <v>22500</v>
      </c>
      <c r="E120" s="26">
        <v>22500</v>
      </c>
      <c r="F120" s="15">
        <f t="shared" si="5"/>
        <v>1</v>
      </c>
    </row>
    <row r="121" spans="1:6" ht="15.75">
      <c r="A121" s="8" t="s">
        <v>127</v>
      </c>
      <c r="B121" s="22" t="s">
        <v>223</v>
      </c>
      <c r="C121" s="26">
        <v>40000</v>
      </c>
      <c r="D121" s="26">
        <v>40000</v>
      </c>
      <c r="E121" s="26">
        <v>40000</v>
      </c>
      <c r="F121" s="15">
        <f t="shared" si="5"/>
        <v>1</v>
      </c>
    </row>
    <row r="122" spans="1:6" ht="15.75">
      <c r="A122" s="8" t="s">
        <v>128</v>
      </c>
      <c r="B122" s="22" t="s">
        <v>224</v>
      </c>
      <c r="C122" s="26">
        <v>149900</v>
      </c>
      <c r="D122" s="26">
        <v>149900</v>
      </c>
      <c r="E122" s="26">
        <v>149900</v>
      </c>
      <c r="F122" s="15">
        <f t="shared" si="5"/>
        <v>1</v>
      </c>
    </row>
    <row r="123" spans="1:6" ht="15.75">
      <c r="A123" s="8" t="s">
        <v>129</v>
      </c>
      <c r="B123" s="22" t="s">
        <v>55</v>
      </c>
      <c r="C123" s="26">
        <v>41179</v>
      </c>
      <c r="D123" s="26">
        <v>41179</v>
      </c>
      <c r="E123" s="26">
        <v>41179</v>
      </c>
      <c r="F123" s="15">
        <f t="shared" si="5"/>
        <v>1</v>
      </c>
    </row>
    <row r="124" spans="1:6" ht="15.75">
      <c r="A124" s="8" t="s">
        <v>130</v>
      </c>
      <c r="B124" s="23" t="s">
        <v>225</v>
      </c>
      <c r="C124" s="26">
        <v>99800</v>
      </c>
      <c r="D124" s="26">
        <v>99800</v>
      </c>
      <c r="E124" s="26">
        <v>99800</v>
      </c>
      <c r="F124" s="15">
        <f t="shared" si="5"/>
        <v>1</v>
      </c>
    </row>
    <row r="125" spans="1:6" ht="30">
      <c r="A125" s="8" t="s">
        <v>131</v>
      </c>
      <c r="B125" s="24" t="s">
        <v>146</v>
      </c>
      <c r="C125" s="26">
        <v>20000</v>
      </c>
      <c r="D125" s="26">
        <v>20000</v>
      </c>
      <c r="E125" s="26">
        <v>20000</v>
      </c>
      <c r="F125" s="15">
        <f t="shared" si="5"/>
        <v>1</v>
      </c>
    </row>
    <row r="126" spans="1:6" ht="37.5" customHeight="1">
      <c r="A126" s="9" t="s">
        <v>132</v>
      </c>
      <c r="B126" s="12" t="s">
        <v>43</v>
      </c>
      <c r="C126" s="19">
        <f>C13+C31+C44+C68+C100+C111+C119</f>
        <v>17445380</v>
      </c>
      <c r="D126" s="19">
        <f>D13+D31+D44+D68+D100+D111+D119</f>
        <v>17445380</v>
      </c>
      <c r="E126" s="19">
        <f>E13+E31+E44+E68+E100+E111+E119</f>
        <v>17389853</v>
      </c>
      <c r="F126" s="20">
        <f t="shared" si="5"/>
        <v>0.99681709426793796</v>
      </c>
    </row>
  </sheetData>
  <mergeCells count="7">
    <mergeCell ref="D9:D11"/>
    <mergeCell ref="E9:E11"/>
    <mergeCell ref="F9:F11"/>
    <mergeCell ref="A6:F6"/>
    <mergeCell ref="A9:A11"/>
    <mergeCell ref="B9:B11"/>
    <mergeCell ref="C9:C11"/>
  </mergeCells>
  <pageMargins left="0.74803149606299213" right="0.74803149606299213" top="0.98425196850393704" bottom="0.98425196850393704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(3)</vt:lpstr>
      <vt:lpstr>'Бюджет (3)'!Заголовки_для_печати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АШР15</cp:lastModifiedBy>
  <cp:lastPrinted>2020-03-25T09:54:40Z</cp:lastPrinted>
  <dcterms:created xsi:type="dcterms:W3CDTF">2017-04-12T04:01:56Z</dcterms:created>
  <dcterms:modified xsi:type="dcterms:W3CDTF">2020-07-06T01:19:32Z</dcterms:modified>
</cp:coreProperties>
</file>